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.moraga\OneDrive - SMA\Respaldo GABRIEL\Inspecciones 2019-2025\2025\Octubre\Inspección Quintero Energía_15.10.25\Anexos\3.- Reportes operacionales\15 OCTUBRE\"/>
    </mc:Choice>
  </mc:AlternateContent>
  <bookViews>
    <workbookView xWindow="0" yWindow="0" windowWidth="23040" windowHeight="9372"/>
  </bookViews>
  <sheets>
    <sheet name="15-10-2025" sheetId="1" r:id="rId1"/>
  </sheets>
  <definedNames>
    <definedName name="_xlnm.Print_Area" localSheetId="0">'15-10-2025'!$A$1:$Y$40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9" i="1" l="1"/>
  <c r="X29" i="1" s="1"/>
  <c r="R29" i="1"/>
  <c r="M29" i="1"/>
  <c r="H29" i="1"/>
  <c r="W28" i="1"/>
  <c r="X28" i="1" s="1"/>
  <c r="R28" i="1"/>
  <c r="M28" i="1"/>
  <c r="H28" i="1"/>
  <c r="X27" i="1"/>
  <c r="W27" i="1"/>
  <c r="R27" i="1"/>
  <c r="M27" i="1"/>
  <c r="H27" i="1"/>
  <c r="W26" i="1"/>
  <c r="X26" i="1" s="1"/>
  <c r="R26" i="1"/>
  <c r="M26" i="1"/>
  <c r="H26" i="1"/>
  <c r="X25" i="1"/>
  <c r="W25" i="1"/>
  <c r="R25" i="1"/>
  <c r="M25" i="1"/>
  <c r="H25" i="1"/>
  <c r="W24" i="1"/>
  <c r="X24" i="1" s="1"/>
  <c r="R24" i="1"/>
  <c r="M24" i="1"/>
  <c r="H24" i="1"/>
  <c r="W23" i="1"/>
  <c r="R23" i="1"/>
  <c r="X23" i="1" s="1"/>
  <c r="M23" i="1"/>
  <c r="H23" i="1"/>
  <c r="W22" i="1"/>
  <c r="X22" i="1" s="1"/>
  <c r="R22" i="1"/>
  <c r="M22" i="1"/>
  <c r="H22" i="1"/>
  <c r="W21" i="1"/>
  <c r="X21" i="1" s="1"/>
  <c r="R21" i="1"/>
  <c r="M21" i="1"/>
  <c r="H21" i="1"/>
  <c r="W20" i="1"/>
  <c r="X20" i="1" s="1"/>
  <c r="X30" i="1" s="1"/>
  <c r="P8" i="1" s="1"/>
  <c r="R20" i="1"/>
  <c r="M20" i="1"/>
  <c r="H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X19" i="1"/>
  <c r="W19" i="1"/>
  <c r="R19" i="1"/>
  <c r="M19" i="1"/>
  <c r="H19" i="1"/>
  <c r="A19" i="1"/>
  <c r="X18" i="1"/>
  <c r="M18" i="1"/>
  <c r="H18" i="1"/>
  <c r="A18" i="1"/>
  <c r="M17" i="1"/>
  <c r="X17" i="1" s="1"/>
  <c r="H17" i="1"/>
  <c r="H12" i="1"/>
  <c r="Y30" i="1" l="1"/>
  <c r="Y25" i="1"/>
  <c r="Y23" i="1"/>
  <c r="Y26" i="1"/>
  <c r="Y22" i="1"/>
  <c r="Y24" i="1"/>
  <c r="L8" i="1"/>
  <c r="T8" i="1" s="1"/>
  <c r="W8" i="1" s="1"/>
  <c r="Y21" i="1"/>
  <c r="Y29" i="1"/>
  <c r="Y20" i="1"/>
  <c r="Y28" i="1"/>
  <c r="Y19" i="1"/>
  <c r="Y27" i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<sst xmlns="http://schemas.openxmlformats.org/spreadsheetml/2006/main" count="84" uniqueCount="55">
  <si>
    <t>VENT-MA-P-09-F1  "Informe de Reducción de Emisiones de SO2 durante Episodios Críticos"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</si>
  <si>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</si>
  <si>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</si>
  <si>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</si>
  <si>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</si>
  <si>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</si>
  <si>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</si>
  <si>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</si>
  <si>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</si>
  <si>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</si>
  <si>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</si>
  <si>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</si>
  <si>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</si>
  <si>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</si>
  <si>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</si>
  <si>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</si>
  <si>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</si>
  <si>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Reducción de Emisiones de SO2 (kg/h)</t>
  </si>
  <si>
    <t>Reducción de Emisiones de SO2 (%)</t>
  </si>
  <si>
    <t>Ventanas 1</t>
  </si>
  <si>
    <t>Ventanas 2</t>
  </si>
  <si>
    <t>Unidad 1 y Unidad 2 fuera de servicio desconectada del SEN. Ventanas 3 y 4 en servicio.
•Origen del dato Concentración SO2 y flujo promedio:  Información DAHS de CEMS de V3-V4 del 14 al 15 de Octubre del 2025.
•Origen del dato Generación: Reporte de generación horaria del 14 al 15 de Octubre del 2025..
•Origen del dato Flujo lechada de cal de Ventanas 3, m3/h: Reporte EtaPro del 14 al 15 de Octubre del 2025.
•Origen del dato Flujo lechada de cal de Ventanas 4, m3/h: Reporte EtaPro del 14 al 15 de Octubre del 2025.</t>
  </si>
  <si>
    <t>Ventanas 3</t>
  </si>
  <si>
    <t>Ventanas 4</t>
  </si>
  <si>
    <t xml:space="preserve">Total Complejo Ventanas (kg/h)  </t>
  </si>
  <si>
    <t>Hora cronológica</t>
  </si>
  <si>
    <t>Descripción evento</t>
  </si>
  <si>
    <t>Hora del plan</t>
  </si>
  <si>
    <t>Complejo 
Ventanas</t>
  </si>
  <si>
    <t>Reducción</t>
  </si>
  <si>
    <t>Cal entrada al hidratador, kg/h</t>
  </si>
  <si>
    <t>SO2 
(mg/Nm3)</t>
  </si>
  <si>
    <t>Flujo 
(Nm3/h)</t>
  </si>
  <si>
    <t>Generación  (MWh)</t>
  </si>
  <si>
    <t>Posición dámper by-pass, %</t>
  </si>
  <si>
    <t>Flujo lechada de cal, m3/h</t>
  </si>
  <si>
    <t>Emisión total SO2 
(kg/h)</t>
  </si>
  <si>
    <t>%</t>
  </si>
  <si>
    <t>Hora base 1</t>
  </si>
  <si>
    <t>hora  -3</t>
  </si>
  <si>
    <t>Hora base 2</t>
  </si>
  <si>
    <t>hora  -2</t>
  </si>
  <si>
    <t>Activa Plan Operacional</t>
  </si>
  <si>
    <t>hora  -1</t>
  </si>
  <si>
    <t>Mala Ventilación</t>
  </si>
  <si>
    <t>hora 0 (inicia MV)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</si>
  <si>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</si>
  <si>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</si>
  <si>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</si>
  <si>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</si>
  <si>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</si>
  <si>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</si>
  <si>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</si>
  <si>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</si>
  <si>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 (fin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</si>
</sst>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%"/>
    <numFmt numFmtId="167" formatCode="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125">
    <xf numFmtId="0" fontId="0" fillId="0" borderId="0" xfId="0"/>
    <xf numFmtId="0" fontId="0" fillId="2" borderId="0" xfId="0" applyFill="1" applyAlignment="1">
      <alignment vertical="center"/>
    </xf>
    <xf numFmtId="0" fontId="5" fillId="4" borderId="5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14" fontId="7" fillId="5" borderId="9" xfId="0" quotePrefix="1" applyNumberFormat="1" applyFont="1" applyFill="1" applyBorder="1" applyAlignment="1">
      <alignment horizontal="center" vertical="center"/>
    </xf>
    <xf numFmtId="20" fontId="7" fillId="5" borderId="9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164" fontId="10" fillId="5" borderId="9" xfId="0" applyNumberFormat="1" applyFont="1" applyFill="1" applyBorder="1" applyAlignment="1">
      <alignment horizontal="center" vertical="center" wrapText="1"/>
    </xf>
    <xf numFmtId="3" fontId="10" fillId="5" borderId="9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2" fontId="10" fillId="6" borderId="9" xfId="0" applyNumberFormat="1" applyFont="1" applyFill="1" applyBorder="1" applyAlignment="1">
      <alignment horizontal="center" vertical="center" wrapText="1"/>
    </xf>
    <xf numFmtId="167" fontId="13" fillId="6" borderId="21" xfId="2" applyNumberFormat="1" applyFont="1" applyFill="1" applyBorder="1" applyAlignment="1">
      <alignment horizontal="center" vertical="center"/>
    </xf>
    <xf numFmtId="2" fontId="14" fillId="6" borderId="9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20" fontId="3" fillId="7" borderId="25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 wrapText="1"/>
    </xf>
    <xf numFmtId="2" fontId="10" fillId="7" borderId="34" xfId="0" applyNumberFormat="1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2" fontId="10" fillId="6" borderId="28" xfId="0" applyNumberFormat="1" applyFont="1" applyFill="1" applyBorder="1" applyAlignment="1">
      <alignment horizontal="center" vertical="center" wrapText="1"/>
    </xf>
    <xf numFmtId="2" fontId="10" fillId="7" borderId="33" xfId="0" applyNumberFormat="1" applyFont="1" applyFill="1" applyBorder="1" applyAlignment="1">
      <alignment horizontal="center" vertical="center" wrapText="1"/>
    </xf>
    <xf numFmtId="1" fontId="10" fillId="7" borderId="34" xfId="0" applyNumberFormat="1" applyFont="1" applyFill="1" applyBorder="1" applyAlignment="1">
      <alignment horizontal="center" vertical="center" wrapText="1"/>
    </xf>
    <xf numFmtId="2" fontId="10" fillId="6" borderId="27" xfId="0" applyNumberFormat="1" applyFont="1" applyFill="1" applyBorder="1" applyAlignment="1">
      <alignment horizontal="center" vertical="center"/>
    </xf>
    <xf numFmtId="9" fontId="10" fillId="6" borderId="28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0" fontId="3" fillId="7" borderId="35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 wrapText="1"/>
    </xf>
    <xf numFmtId="2" fontId="10" fillId="7" borderId="9" xfId="0" applyNumberFormat="1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2" fontId="10" fillId="6" borderId="21" xfId="0" applyNumberFormat="1" applyFont="1" applyFill="1" applyBorder="1" applyAlignment="1">
      <alignment horizontal="center" vertical="center" wrapText="1"/>
    </xf>
    <xf numFmtId="2" fontId="10" fillId="7" borderId="37" xfId="0" applyNumberFormat="1" applyFont="1" applyFill="1" applyBorder="1" applyAlignment="1">
      <alignment horizontal="center" vertical="center" wrapText="1"/>
    </xf>
    <xf numFmtId="1" fontId="10" fillId="7" borderId="9" xfId="0" applyNumberFormat="1" applyFont="1" applyFill="1" applyBorder="1" applyAlignment="1">
      <alignment horizontal="center" vertical="center" wrapText="1"/>
    </xf>
    <xf numFmtId="2" fontId="10" fillId="6" borderId="6" xfId="0" applyNumberFormat="1" applyFont="1" applyFill="1" applyBorder="1" applyAlignment="1">
      <alignment horizontal="center" vertical="center"/>
    </xf>
    <xf numFmtId="9" fontId="10" fillId="6" borderId="21" xfId="1" applyFont="1" applyFill="1" applyBorder="1" applyAlignment="1">
      <alignment horizontal="center" vertical="center"/>
    </xf>
    <xf numFmtId="20" fontId="3" fillId="0" borderId="35" xfId="0" applyNumberFormat="1" applyFont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/>
    </xf>
    <xf numFmtId="2" fontId="10" fillId="5" borderId="9" xfId="0" applyNumberFormat="1" applyFont="1" applyFill="1" applyBorder="1" applyAlignment="1">
      <alignment horizontal="center" vertical="center"/>
    </xf>
    <xf numFmtId="1" fontId="10" fillId="5" borderId="9" xfId="0" applyNumberFormat="1" applyFont="1" applyFill="1" applyBorder="1" applyAlignment="1">
      <alignment horizontal="center" vertical="center"/>
    </xf>
    <xf numFmtId="2" fontId="10" fillId="5" borderId="37" xfId="0" applyNumberFormat="1" applyFont="1" applyFill="1" applyBorder="1" applyAlignment="1">
      <alignment horizontal="center" vertical="center"/>
    </xf>
    <xf numFmtId="20" fontId="3" fillId="2" borderId="38" xfId="0" applyNumberFormat="1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/>
    </xf>
    <xf numFmtId="166" fontId="4" fillId="6" borderId="41" xfId="1" applyNumberFormat="1" applyFont="1" applyFill="1" applyBorder="1" applyAlignment="1">
      <alignment horizontal="center" vertical="center"/>
    </xf>
    <xf numFmtId="0" fontId="1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distributed" wrapText="1"/>
    </xf>
    <xf numFmtId="0" fontId="11" fillId="2" borderId="11" xfId="0" applyFont="1" applyFill="1" applyBorder="1" applyAlignment="1">
      <alignment horizontal="justify" vertical="distributed" wrapText="1"/>
    </xf>
    <xf numFmtId="0" fontId="11" fillId="2" borderId="12" xfId="0" applyFont="1" applyFill="1" applyBorder="1" applyAlignment="1">
      <alignment horizontal="justify" vertical="distributed" wrapText="1"/>
    </xf>
    <xf numFmtId="0" fontId="11" fillId="2" borderId="20" xfId="0" applyFont="1" applyFill="1" applyBorder="1" applyAlignment="1">
      <alignment horizontal="justify" vertical="distributed" wrapText="1"/>
    </xf>
    <xf numFmtId="0" fontId="11" fillId="2" borderId="0" xfId="0" applyFont="1" applyFill="1" applyAlignment="1">
      <alignment horizontal="justify" vertical="distributed" wrapText="1"/>
    </xf>
    <xf numFmtId="0" fontId="11" fillId="2" borderId="8" xfId="0" applyFont="1" applyFill="1" applyBorder="1" applyAlignment="1">
      <alignment horizontal="justify" vertical="distributed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06/relationships/rdRichValueTypes" Target="richData/rdRichValueTypes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689055</xdr:colOff>
      <xdr:row>31</xdr:row>
      <xdr:rowOff>93814</xdr:rowOff>
    </xdr:from>
    <xdr:ext cx="7104302" cy="1596138"/>
    <xdr:pic>
      <xdr:nvPicPr>
        <xdr:cNvPr id="2" name="Imagen 1">
          <a:extLst>
            <a:ext uri="{FF2B5EF4-FFF2-40B4-BE49-F238E27FC236}">
              <a16:creationId xmlns:a16="http://schemas.microsoft.com/office/drawing/2014/main" xmlns="" id="{393D0EF7-60D1-4580-87E5-10E0E3473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80" y="12333439"/>
          <a:ext cx="7104302" cy="1596138"/>
        </a:xfrm>
        <a:prstGeom prst="rect">
          <a:avLst/>
        </a:prstGeom>
      </xdr:spPr>
    </xdr:pic>
    <xdr:clientData/>
  </xdr:oneCellAnchor>
  <xdr:oneCellAnchor>
    <xdr:from>
      <xdr:col>3</xdr:col>
      <xdr:colOff>689055</xdr:colOff>
      <xdr:row>31</xdr:row>
      <xdr:rowOff>93814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xmlns="" id="{EB4F1FDE-8DF1-46C9-8D2B-3AF52DBFE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80" y="12333439"/>
          <a:ext cx="7104302" cy="1596138"/>
        </a:xfrm>
        <a:prstGeom prst="rect">
          <a:avLst/>
        </a:prstGeom>
      </xdr:spPr>
    </xdr:pic>
    <xdr:clientData/>
  </xdr:oneCellAnchor>
  <xdr:twoCellAnchor editAs="oneCell">
    <xdr:from>
      <xdr:col>0</xdr:col>
      <xdr:colOff>167796</xdr:colOff>
      <xdr:row>3</xdr:row>
      <xdr:rowOff>147206</xdr:rowOff>
    </xdr:from>
    <xdr:to>
      <xdr:col>1</xdr:col>
      <xdr:colOff>1350817</xdr:colOff>
      <xdr:row>9</xdr:row>
      <xdr:rowOff>306684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DF8B45B-11CB-4DF1-A9BC-1FFC9D38A1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58" b="14133"/>
        <a:stretch>
          <a:fillRect/>
        </a:stretch>
      </xdr:blipFill>
      <xdr:spPr bwMode="auto">
        <a:xfrm>
          <a:off x="167796" y="909206"/>
          <a:ext cx="2783221" cy="2445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C:\Users\sebastian.cardenas\AppData\Local\Microsoft\Windows\INetCache\Content.MSO\871A2AFF.tmp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topLeftCell="A10" zoomScale="60" zoomScaleNormal="60" workbookViewId="0">
      <selection activeCell="S17" sqref="S17:S29"/>
    </sheetView>
  </sheetViews>
  <sheetFormatPr baseColWidth="10" defaultColWidth="10.5546875" defaultRowHeight="14.4" x14ac:dyDescent="0.3"/>
  <cols>
    <col min="1" max="1" width="24" style="1" customWidth="1"/>
    <col min="2" max="2" width="27.44140625" style="1" customWidth="1"/>
    <col min="3" max="3" width="19.5546875" style="1" customWidth="1"/>
    <col min="4" max="5" width="12.5546875" style="1" customWidth="1"/>
    <col min="6" max="6" width="14.44140625" style="1" bestFit="1" customWidth="1"/>
    <col min="7" max="15" width="12.5546875" style="1" customWidth="1"/>
    <col min="16" max="16" width="14.5546875" style="1" customWidth="1"/>
    <col min="17" max="17" width="14.44140625" style="1" customWidth="1"/>
    <col min="18" max="21" width="12.5546875" style="1" customWidth="1"/>
    <col min="22" max="22" width="14.44140625" style="1" customWidth="1"/>
    <col min="23" max="23" width="12.5546875" style="1" customWidth="1"/>
    <col min="24" max="24" width="15.44140625" style="1" customWidth="1"/>
    <col min="25" max="25" width="16.44140625" style="1" customWidth="1"/>
    <col min="26" max="28" width="10.5546875" style="1"/>
    <col min="29" max="29" width="18.44140625" style="1" bestFit="1" customWidth="1"/>
    <col min="30" max="31" width="21.44140625" style="1" bestFit="1" customWidth="1"/>
    <col min="32" max="16384" width="10.5546875" style="1"/>
  </cols>
  <sheetData>
    <row r="1" spans="1:25" ht="18" x14ac:dyDescent="0.3"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3"/>
    </row>
    <row r="2" spans="1:25" ht="20.25" customHeight="1" x14ac:dyDescent="0.3">
      <c r="C2" s="104" t="s">
        <v>1</v>
      </c>
      <c r="D2" s="105"/>
      <c r="E2" s="105"/>
      <c r="F2" s="105"/>
      <c r="G2" s="105"/>
      <c r="H2" s="106"/>
      <c r="I2" s="2"/>
      <c r="J2" s="107" t="s">
        <v>2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8"/>
    </row>
    <row r="3" spans="1:25" ht="21" customHeight="1" x14ac:dyDescent="0.3">
      <c r="A3" s="109"/>
      <c r="B3" s="110"/>
      <c r="C3" s="111" t="s">
        <v>3</v>
      </c>
      <c r="D3" s="112"/>
      <c r="E3" s="3" t="s">
        <v>4</v>
      </c>
      <c r="F3" s="4">
        <v>45944</v>
      </c>
      <c r="G3" s="3" t="s">
        <v>5</v>
      </c>
      <c r="H3" s="5">
        <v>0.875</v>
      </c>
      <c r="I3" s="113" t="e" vm="1">
        <v>#VALUE!</v>
      </c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5"/>
    </row>
    <row r="4" spans="1:25" ht="21" customHeight="1" x14ac:dyDescent="0.3">
      <c r="A4" s="109"/>
      <c r="B4" s="110"/>
      <c r="C4" s="111" t="s">
        <v>6</v>
      </c>
      <c r="D4" s="112"/>
      <c r="E4" s="3" t="s">
        <v>4</v>
      </c>
      <c r="F4" s="4">
        <v>45945</v>
      </c>
      <c r="G4" s="3" t="s">
        <v>5</v>
      </c>
      <c r="H4" s="5">
        <v>0.33263888888888887</v>
      </c>
      <c r="I4" s="116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8"/>
    </row>
    <row r="5" spans="1:25" ht="14.25" customHeight="1" x14ac:dyDescent="0.3">
      <c r="A5" s="109"/>
      <c r="B5" s="110"/>
      <c r="C5" s="6"/>
      <c r="D5" s="7"/>
      <c r="E5" s="7"/>
      <c r="F5" s="8"/>
      <c r="G5" s="9"/>
      <c r="H5" s="7" t="s">
        <v>7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</row>
    <row r="6" spans="1:25" ht="15.6" x14ac:dyDescent="0.3">
      <c r="A6" s="109"/>
      <c r="B6" s="110"/>
      <c r="C6" s="119"/>
      <c r="D6" s="120"/>
      <c r="E6" s="120"/>
      <c r="F6" s="120"/>
      <c r="G6" s="120"/>
      <c r="H6" s="121"/>
      <c r="I6" s="122" t="s">
        <v>8</v>
      </c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8"/>
    </row>
    <row r="7" spans="1:25" ht="72" customHeight="1" x14ac:dyDescent="0.3">
      <c r="A7" s="109"/>
      <c r="B7" s="110"/>
      <c r="C7" s="123" t="s">
        <v>9</v>
      </c>
      <c r="D7" s="124"/>
      <c r="E7" s="12" t="s">
        <v>10</v>
      </c>
      <c r="F7" s="12" t="s">
        <v>11</v>
      </c>
      <c r="G7" s="12" t="s">
        <v>12</v>
      </c>
      <c r="H7" s="12" t="s">
        <v>13</v>
      </c>
      <c r="I7" s="85" t="s">
        <v>14</v>
      </c>
      <c r="J7" s="86"/>
      <c r="K7" s="87"/>
      <c r="L7" s="91" t="s">
        <v>15</v>
      </c>
      <c r="M7" s="92"/>
      <c r="N7" s="92"/>
      <c r="O7" s="93"/>
      <c r="P7" s="91" t="s">
        <v>16</v>
      </c>
      <c r="Q7" s="92"/>
      <c r="R7" s="92"/>
      <c r="S7" s="93"/>
      <c r="T7" s="91" t="s">
        <v>17</v>
      </c>
      <c r="U7" s="92"/>
      <c r="V7" s="93"/>
      <c r="W7" s="91" t="s">
        <v>18</v>
      </c>
      <c r="X7" s="92"/>
      <c r="Y7" s="94"/>
    </row>
    <row r="8" spans="1:25" ht="28.5" customHeight="1" x14ac:dyDescent="0.3">
      <c r="A8" s="109"/>
      <c r="B8" s="110"/>
      <c r="C8" s="71" t="s">
        <v>19</v>
      </c>
      <c r="D8" s="72"/>
      <c r="E8" s="13">
        <v>0</v>
      </c>
      <c r="F8" s="14">
        <v>0</v>
      </c>
      <c r="G8" s="15">
        <v>0</v>
      </c>
      <c r="H8" s="16">
        <v>0</v>
      </c>
      <c r="I8" s="88"/>
      <c r="J8" s="89"/>
      <c r="K8" s="90"/>
      <c r="L8" s="95">
        <f>H12</f>
        <v>681.820273165</v>
      </c>
      <c r="M8" s="96"/>
      <c r="N8" s="96"/>
      <c r="O8" s="97"/>
      <c r="P8" s="95">
        <f>X30</f>
        <v>449.89119829801859</v>
      </c>
      <c r="Q8" s="96"/>
      <c r="R8" s="96"/>
      <c r="S8" s="97"/>
      <c r="T8" s="95">
        <f>L8-P8</f>
        <v>231.92907486698141</v>
      </c>
      <c r="U8" s="96"/>
      <c r="V8" s="97"/>
      <c r="W8" s="98">
        <f>T8/L8</f>
        <v>0.3401615997576164</v>
      </c>
      <c r="X8" s="99"/>
      <c r="Y8" s="100"/>
    </row>
    <row r="9" spans="1:25" ht="28.5" customHeight="1" x14ac:dyDescent="0.3">
      <c r="C9" s="71" t="s">
        <v>20</v>
      </c>
      <c r="D9" s="72"/>
      <c r="E9" s="13">
        <v>0</v>
      </c>
      <c r="F9" s="14">
        <v>0</v>
      </c>
      <c r="G9" s="15">
        <v>0</v>
      </c>
      <c r="H9" s="16">
        <v>0</v>
      </c>
      <c r="I9" s="73" t="s">
        <v>21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5"/>
    </row>
    <row r="10" spans="1:25" ht="28.5" customHeight="1" x14ac:dyDescent="0.3">
      <c r="B10"/>
      <c r="C10" s="71" t="s">
        <v>22</v>
      </c>
      <c r="D10" s="72"/>
      <c r="E10" s="13">
        <v>363.53</v>
      </c>
      <c r="F10" s="14">
        <v>920468.5</v>
      </c>
      <c r="G10" s="15">
        <v>249.5</v>
      </c>
      <c r="H10" s="16">
        <v>334.25334616999999</v>
      </c>
      <c r="I10" s="76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8"/>
    </row>
    <row r="11" spans="1:25" ht="28.5" customHeight="1" x14ac:dyDescent="0.3">
      <c r="C11" s="71" t="s">
        <v>23</v>
      </c>
      <c r="D11" s="72"/>
      <c r="E11" s="13">
        <v>371.21500000000003</v>
      </c>
      <c r="F11" s="14">
        <v>936251</v>
      </c>
      <c r="G11" s="15">
        <v>268.55</v>
      </c>
      <c r="H11" s="17">
        <v>347.56692699500002</v>
      </c>
      <c r="I11" s="76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8"/>
    </row>
    <row r="12" spans="1:25" ht="42" customHeight="1" x14ac:dyDescent="0.3">
      <c r="C12" s="79" t="s">
        <v>24</v>
      </c>
      <c r="D12" s="80"/>
      <c r="E12" s="80"/>
      <c r="F12" s="80"/>
      <c r="G12" s="81"/>
      <c r="H12" s="18">
        <f>SUM(H8:H11)</f>
        <v>681.820273165</v>
      </c>
      <c r="I12" s="76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8"/>
    </row>
    <row r="13" spans="1:25" ht="11.25" customHeight="1" x14ac:dyDescent="0.3">
      <c r="C13" s="19"/>
      <c r="Y13" s="20"/>
    </row>
    <row r="14" spans="1:25" ht="16.2" thickBot="1" x14ac:dyDescent="0.35">
      <c r="C14" s="8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4"/>
    </row>
    <row r="15" spans="1:25" ht="30.6" customHeight="1" x14ac:dyDescent="0.3">
      <c r="A15" s="65" t="s">
        <v>25</v>
      </c>
      <c r="B15" s="67" t="s">
        <v>26</v>
      </c>
      <c r="C15" s="69" t="s">
        <v>27</v>
      </c>
      <c r="D15" s="62" t="s">
        <v>19</v>
      </c>
      <c r="E15" s="63"/>
      <c r="F15" s="63"/>
      <c r="G15" s="63"/>
      <c r="H15" s="64"/>
      <c r="I15" s="63" t="s">
        <v>20</v>
      </c>
      <c r="J15" s="63"/>
      <c r="K15" s="63"/>
      <c r="L15" s="63"/>
      <c r="M15" s="64"/>
      <c r="N15" s="62" t="s">
        <v>22</v>
      </c>
      <c r="O15" s="63"/>
      <c r="P15" s="63"/>
      <c r="Q15" s="63"/>
      <c r="R15" s="64"/>
      <c r="S15" s="62" t="s">
        <v>23</v>
      </c>
      <c r="T15" s="63"/>
      <c r="U15" s="63"/>
      <c r="V15" s="63"/>
      <c r="W15" s="64"/>
      <c r="X15" s="21" t="s">
        <v>28</v>
      </c>
      <c r="Y15" s="22" t="s">
        <v>29</v>
      </c>
    </row>
    <row r="16" spans="1:25" ht="60.6" thickBot="1" x14ac:dyDescent="0.35">
      <c r="A16" s="66"/>
      <c r="B16" s="68"/>
      <c r="C16" s="70"/>
      <c r="D16" s="23" t="s">
        <v>30</v>
      </c>
      <c r="E16" s="24" t="s">
        <v>31</v>
      </c>
      <c r="F16" s="24" t="s">
        <v>32</v>
      </c>
      <c r="G16" s="24" t="s">
        <v>33</v>
      </c>
      <c r="H16" s="25" t="s">
        <v>13</v>
      </c>
      <c r="I16" s="26" t="s">
        <v>34</v>
      </c>
      <c r="J16" s="24" t="s">
        <v>31</v>
      </c>
      <c r="K16" s="24" t="s">
        <v>32</v>
      </c>
      <c r="L16" s="24" t="s">
        <v>33</v>
      </c>
      <c r="M16" s="25" t="s">
        <v>13</v>
      </c>
      <c r="N16" s="23" t="s">
        <v>35</v>
      </c>
      <c r="O16" s="24" t="s">
        <v>31</v>
      </c>
      <c r="P16" s="24" t="s">
        <v>32</v>
      </c>
      <c r="Q16" s="24" t="s">
        <v>33</v>
      </c>
      <c r="R16" s="25" t="s">
        <v>13</v>
      </c>
      <c r="S16" s="23" t="s">
        <v>35</v>
      </c>
      <c r="T16" s="24" t="s">
        <v>31</v>
      </c>
      <c r="U16" s="24" t="s">
        <v>32</v>
      </c>
      <c r="V16" s="24" t="s">
        <v>33</v>
      </c>
      <c r="W16" s="25" t="s">
        <v>13</v>
      </c>
      <c r="X16" s="26" t="s">
        <v>36</v>
      </c>
      <c r="Y16" s="25" t="s">
        <v>37</v>
      </c>
    </row>
    <row r="17" spans="1:29" s="38" customFormat="1" ht="32.25" customHeight="1" x14ac:dyDescent="0.3">
      <c r="A17" s="27">
        <v>0.79166666666666663</v>
      </c>
      <c r="B17" s="28" t="s">
        <v>38</v>
      </c>
      <c r="C17" s="29" t="s">
        <v>39</v>
      </c>
      <c r="D17" s="30">
        <v>0</v>
      </c>
      <c r="E17" s="31">
        <v>0</v>
      </c>
      <c r="F17" s="32">
        <v>0</v>
      </c>
      <c r="G17" s="32">
        <v>0</v>
      </c>
      <c r="H17" s="33">
        <f t="shared" ref="H17:H29" si="0">(E17*F17)/1000000</f>
        <v>0</v>
      </c>
      <c r="I17" s="30">
        <v>0</v>
      </c>
      <c r="J17" s="31">
        <v>0</v>
      </c>
      <c r="K17" s="32">
        <v>0</v>
      </c>
      <c r="L17" s="32">
        <v>0</v>
      </c>
      <c r="M17" s="33">
        <f t="shared" ref="M17:M29" si="1">(J17*K17)/1000000</f>
        <v>0</v>
      </c>
      <c r="N17" s="34">
        <v>7.9355769157409703</v>
      </c>
      <c r="O17" s="31">
        <v>349.76111298487706</v>
      </c>
      <c r="P17" s="35">
        <v>946943.93111698364</v>
      </c>
      <c r="Q17" s="35">
        <v>258.70670000000001</v>
      </c>
      <c r="R17" s="33">
        <v>331.20313343999999</v>
      </c>
      <c r="S17" s="34">
        <v>6.7783021926879901</v>
      </c>
      <c r="T17" s="31">
        <v>381.37424467653085</v>
      </c>
      <c r="U17" s="35">
        <v>937877.2010308773</v>
      </c>
      <c r="V17" s="35">
        <v>268.02910833333334</v>
      </c>
      <c r="W17" s="33">
        <v>357.67815149</v>
      </c>
      <c r="X17" s="36">
        <f t="shared" ref="X17:X29" si="2">W17+R17+M17+H17</f>
        <v>688.88128492999999</v>
      </c>
      <c r="Y17" s="37"/>
      <c r="AC17" s="1"/>
    </row>
    <row r="18" spans="1:29" s="38" customFormat="1" ht="35.85" customHeight="1" x14ac:dyDescent="0.3">
      <c r="A18" s="39">
        <f>H3-1/24</f>
        <v>0.83333333333333337</v>
      </c>
      <c r="B18" s="40" t="s">
        <v>40</v>
      </c>
      <c r="C18" s="41" t="s">
        <v>41</v>
      </c>
      <c r="D18" s="42">
        <v>0</v>
      </c>
      <c r="E18" s="43">
        <v>0</v>
      </c>
      <c r="F18" s="44">
        <v>0</v>
      </c>
      <c r="G18" s="44">
        <v>0</v>
      </c>
      <c r="H18" s="45">
        <f t="shared" si="0"/>
        <v>0</v>
      </c>
      <c r="I18" s="42">
        <v>0</v>
      </c>
      <c r="J18" s="43">
        <v>0</v>
      </c>
      <c r="K18" s="44">
        <v>0</v>
      </c>
      <c r="L18" s="44">
        <v>0</v>
      </c>
      <c r="M18" s="45">
        <f t="shared" si="1"/>
        <v>0</v>
      </c>
      <c r="N18" s="46">
        <v>7.8900713920593297</v>
      </c>
      <c r="O18" s="43">
        <v>377.29905234246127</v>
      </c>
      <c r="P18" s="47">
        <v>893993.12172237004</v>
      </c>
      <c r="Q18" s="47">
        <v>240.26406666666668</v>
      </c>
      <c r="R18" s="45">
        <v>337.30355890000004</v>
      </c>
      <c r="S18" s="46">
        <v>6.4790949821472203</v>
      </c>
      <c r="T18" s="43">
        <v>361.06285303315002</v>
      </c>
      <c r="U18" s="47">
        <v>934625.34113344608</v>
      </c>
      <c r="V18" s="47">
        <v>269.10260499999998</v>
      </c>
      <c r="W18" s="45">
        <v>337.45570249999997</v>
      </c>
      <c r="X18" s="48">
        <f t="shared" si="2"/>
        <v>674.75926140000001</v>
      </c>
      <c r="Y18" s="49"/>
      <c r="AC18" s="1"/>
    </row>
    <row r="19" spans="1:29" ht="35.85" customHeight="1" x14ac:dyDescent="0.3">
      <c r="A19" s="50">
        <f>H3+0/24</f>
        <v>0.875</v>
      </c>
      <c r="B19" s="51" t="s">
        <v>42</v>
      </c>
      <c r="C19" s="52" t="s">
        <v>43</v>
      </c>
      <c r="D19" s="53">
        <v>0</v>
      </c>
      <c r="E19" s="54">
        <v>0</v>
      </c>
      <c r="F19" s="55">
        <v>0</v>
      </c>
      <c r="G19" s="55">
        <v>0</v>
      </c>
      <c r="H19" s="45">
        <f t="shared" si="0"/>
        <v>0</v>
      </c>
      <c r="I19" s="53">
        <v>0</v>
      </c>
      <c r="J19" s="54">
        <v>0</v>
      </c>
      <c r="K19" s="55">
        <v>0</v>
      </c>
      <c r="L19" s="55">
        <v>0</v>
      </c>
      <c r="M19" s="45">
        <f t="shared" si="1"/>
        <v>0</v>
      </c>
      <c r="N19" s="56">
        <v>7.76446628570557</v>
      </c>
      <c r="O19" s="54">
        <v>312.04289545647106</v>
      </c>
      <c r="P19" s="55">
        <v>887794.71292281267</v>
      </c>
      <c r="Q19" s="55">
        <v>239.81781833333332</v>
      </c>
      <c r="R19" s="45">
        <f t="shared" ref="R19:R29" si="3">(O19*P19)/1000000</f>
        <v>277.03003279138096</v>
      </c>
      <c r="S19" s="56">
        <v>6.6854419708251998</v>
      </c>
      <c r="T19" s="54">
        <v>272.42642908140243</v>
      </c>
      <c r="U19" s="55">
        <v>900037.34348029655</v>
      </c>
      <c r="V19" s="55">
        <v>258.00945333333334</v>
      </c>
      <c r="W19" s="45">
        <f>(T19*U19)/1000000</f>
        <v>245.19395952424884</v>
      </c>
      <c r="X19" s="48">
        <f t="shared" si="2"/>
        <v>522.22399231562986</v>
      </c>
      <c r="Y19" s="49">
        <f t="shared" ref="Y19:Y30" si="4">($H$12-X19)/$H$12</f>
        <v>0.23407382726906387</v>
      </c>
    </row>
    <row r="20" spans="1:29" ht="35.85" customHeight="1" x14ac:dyDescent="0.3">
      <c r="A20" s="57">
        <f>A19+1/24</f>
        <v>0.91666666666666663</v>
      </c>
      <c r="B20" s="51" t="s">
        <v>44</v>
      </c>
      <c r="C20" s="52" t="s">
        <v>45</v>
      </c>
      <c r="D20" s="53">
        <v>0</v>
      </c>
      <c r="E20" s="54">
        <v>0</v>
      </c>
      <c r="F20" s="55">
        <v>0</v>
      </c>
      <c r="G20" s="55">
        <v>0</v>
      </c>
      <c r="H20" s="45">
        <f t="shared" si="0"/>
        <v>0</v>
      </c>
      <c r="I20" s="53">
        <v>0</v>
      </c>
      <c r="J20" s="54">
        <v>0</v>
      </c>
      <c r="K20" s="55">
        <v>0</v>
      </c>
      <c r="L20" s="55">
        <v>0</v>
      </c>
      <c r="M20" s="45">
        <f t="shared" si="1"/>
        <v>0</v>
      </c>
      <c r="N20" s="56">
        <v>8.91546726226807</v>
      </c>
      <c r="O20" s="54">
        <v>335.62022670020116</v>
      </c>
      <c r="P20" s="55">
        <v>893719.717472194</v>
      </c>
      <c r="Q20" s="55">
        <v>243.43950000000001</v>
      </c>
      <c r="R20" s="45">
        <f t="shared" si="3"/>
        <v>299.95041418445749</v>
      </c>
      <c r="S20" s="56">
        <v>9.4786281585693395</v>
      </c>
      <c r="T20" s="54">
        <v>262.3856814494556</v>
      </c>
      <c r="U20" s="55">
        <v>907370.53646096424</v>
      </c>
      <c r="V20" s="55">
        <v>265.28051166666665</v>
      </c>
      <c r="W20" s="45">
        <f>(T20*U20)/1000000</f>
        <v>238.08103653646822</v>
      </c>
      <c r="X20" s="48">
        <f t="shared" si="2"/>
        <v>538.0314507209257</v>
      </c>
      <c r="Y20" s="49">
        <f t="shared" si="4"/>
        <v>0.21088962605439793</v>
      </c>
    </row>
    <row r="21" spans="1:29" ht="35.85" customHeight="1" x14ac:dyDescent="0.3">
      <c r="A21" s="57">
        <f>A20+1/24</f>
        <v>0.95833333333333326</v>
      </c>
      <c r="B21" s="51" t="s">
        <v>44</v>
      </c>
      <c r="C21" s="52" t="s">
        <v>46</v>
      </c>
      <c r="D21" s="53">
        <v>0</v>
      </c>
      <c r="E21" s="54">
        <v>0</v>
      </c>
      <c r="F21" s="55">
        <v>0</v>
      </c>
      <c r="G21" s="55">
        <v>0</v>
      </c>
      <c r="H21" s="45">
        <f t="shared" si="0"/>
        <v>0</v>
      </c>
      <c r="I21" s="53">
        <v>0</v>
      </c>
      <c r="J21" s="54">
        <v>0</v>
      </c>
      <c r="K21" s="55">
        <v>0</v>
      </c>
      <c r="L21" s="55">
        <v>0</v>
      </c>
      <c r="M21" s="45">
        <f t="shared" si="1"/>
        <v>0</v>
      </c>
      <c r="N21" s="56">
        <v>9.9195775985717791</v>
      </c>
      <c r="O21" s="54">
        <v>294.98719986569807</v>
      </c>
      <c r="P21" s="55">
        <v>813893.53285359673</v>
      </c>
      <c r="Q21" s="55">
        <v>217.993585</v>
      </c>
      <c r="R21" s="45">
        <f t="shared" si="3"/>
        <v>240.08817424528303</v>
      </c>
      <c r="S21" s="56">
        <v>9.5571508407592791</v>
      </c>
      <c r="T21" s="54">
        <v>280.52884629087282</v>
      </c>
      <c r="U21" s="55">
        <v>902841.87633070024</v>
      </c>
      <c r="V21" s="55">
        <v>269.03991333333335</v>
      </c>
      <c r="W21" s="45">
        <f t="shared" ref="W21:W29" si="5">(T21*U21)/1000000</f>
        <v>253.2731899501382</v>
      </c>
      <c r="X21" s="48">
        <f t="shared" si="2"/>
        <v>493.36136419542123</v>
      </c>
      <c r="Y21" s="49">
        <f t="shared" si="4"/>
        <v>0.27640555200090372</v>
      </c>
    </row>
    <row r="22" spans="1:29" ht="35.85" customHeight="1" x14ac:dyDescent="0.3">
      <c r="A22" s="57">
        <f t="shared" ref="A22:A29" si="6">A21+1/24</f>
        <v>0.99999999999999989</v>
      </c>
      <c r="B22" s="51" t="s">
        <v>44</v>
      </c>
      <c r="C22" s="52" t="s">
        <v>47</v>
      </c>
      <c r="D22" s="53">
        <v>0</v>
      </c>
      <c r="E22" s="54">
        <v>0</v>
      </c>
      <c r="F22" s="55">
        <v>0</v>
      </c>
      <c r="G22" s="55">
        <v>0</v>
      </c>
      <c r="H22" s="45">
        <f t="shared" si="0"/>
        <v>0</v>
      </c>
      <c r="I22" s="53">
        <v>0</v>
      </c>
      <c r="J22" s="54">
        <v>0</v>
      </c>
      <c r="K22" s="55">
        <v>0</v>
      </c>
      <c r="L22" s="55">
        <v>0</v>
      </c>
      <c r="M22" s="45">
        <f t="shared" si="1"/>
        <v>0</v>
      </c>
      <c r="N22" s="56">
        <v>9.85223484039307</v>
      </c>
      <c r="O22" s="54">
        <v>226.56688591533216</v>
      </c>
      <c r="P22" s="55">
        <v>867767.1899172673</v>
      </c>
      <c r="Q22" s="55">
        <v>237.93330499999999</v>
      </c>
      <c r="R22" s="45">
        <f t="shared" si="3"/>
        <v>196.60730991905388</v>
      </c>
      <c r="S22" s="56">
        <v>9.6947793960571307</v>
      </c>
      <c r="T22" s="54">
        <v>262.25324043899826</v>
      </c>
      <c r="U22" s="55">
        <v>881491.22468945163</v>
      </c>
      <c r="V22" s="55">
        <v>261.37644333333333</v>
      </c>
      <c r="W22" s="45">
        <f>(T22*U22)/1000000</f>
        <v>231.17393009334978</v>
      </c>
      <c r="X22" s="48">
        <f t="shared" si="2"/>
        <v>427.78124001240366</v>
      </c>
      <c r="Y22" s="49">
        <f t="shared" si="4"/>
        <v>0.3725894391103256</v>
      </c>
    </row>
    <row r="23" spans="1:29" ht="35.85" customHeight="1" x14ac:dyDescent="0.3">
      <c r="A23" s="57">
        <f t="shared" si="6"/>
        <v>1.0416666666666665</v>
      </c>
      <c r="B23" s="51" t="s">
        <v>44</v>
      </c>
      <c r="C23" s="52" t="s">
        <v>48</v>
      </c>
      <c r="D23" s="53">
        <v>0</v>
      </c>
      <c r="E23" s="54">
        <v>0</v>
      </c>
      <c r="F23" s="55">
        <v>0</v>
      </c>
      <c r="G23" s="55">
        <v>0</v>
      </c>
      <c r="H23" s="45">
        <f t="shared" si="0"/>
        <v>0</v>
      </c>
      <c r="I23" s="53">
        <v>0</v>
      </c>
      <c r="J23" s="54">
        <v>0</v>
      </c>
      <c r="K23" s="55">
        <v>0</v>
      </c>
      <c r="L23" s="55">
        <v>0</v>
      </c>
      <c r="M23" s="45">
        <f t="shared" si="1"/>
        <v>0</v>
      </c>
      <c r="N23" s="56">
        <v>9.0465211868286097</v>
      </c>
      <c r="O23" s="54">
        <v>272.36040363337867</v>
      </c>
      <c r="P23" s="55">
        <v>567264.4931895826</v>
      </c>
      <c r="Q23" s="55">
        <v>128.15837500000001</v>
      </c>
      <c r="R23" s="45">
        <f t="shared" si="3"/>
        <v>154.5003863319987</v>
      </c>
      <c r="S23" s="56">
        <v>9.5309076309204102</v>
      </c>
      <c r="T23" s="54">
        <v>260.04970567203026</v>
      </c>
      <c r="U23" s="55">
        <v>895523.26933211798</v>
      </c>
      <c r="V23" s="55">
        <v>268.54243166666669</v>
      </c>
      <c r="W23" s="45">
        <f t="shared" ref="W23:W28" si="7">(T23*U23)/1000000</f>
        <v>232.88056261227155</v>
      </c>
      <c r="X23" s="48">
        <f t="shared" si="2"/>
        <v>387.38094894427024</v>
      </c>
      <c r="Y23" s="49">
        <f t="shared" si="4"/>
        <v>0.43184301759457316</v>
      </c>
    </row>
    <row r="24" spans="1:29" ht="35.85" customHeight="1" x14ac:dyDescent="0.3">
      <c r="A24" s="57">
        <f t="shared" si="6"/>
        <v>1.0833333333333333</v>
      </c>
      <c r="B24" s="51" t="s">
        <v>44</v>
      </c>
      <c r="C24" s="52" t="s">
        <v>49</v>
      </c>
      <c r="D24" s="53">
        <v>0</v>
      </c>
      <c r="E24" s="54">
        <v>0</v>
      </c>
      <c r="F24" s="55">
        <v>0</v>
      </c>
      <c r="G24" s="55">
        <v>0</v>
      </c>
      <c r="H24" s="45">
        <f t="shared" si="0"/>
        <v>0</v>
      </c>
      <c r="I24" s="53">
        <v>0</v>
      </c>
      <c r="J24" s="54">
        <v>0</v>
      </c>
      <c r="K24" s="55">
        <v>0</v>
      </c>
      <c r="L24" s="55">
        <v>0</v>
      </c>
      <c r="M24" s="45">
        <f t="shared" si="1"/>
        <v>0</v>
      </c>
      <c r="N24" s="56">
        <v>7.9245343208312997</v>
      </c>
      <c r="O24" s="54">
        <v>284.6807010800182</v>
      </c>
      <c r="P24" s="55">
        <v>668772.12960358686</v>
      </c>
      <c r="Q24" s="55">
        <v>163.23585666666668</v>
      </c>
      <c r="R24" s="45">
        <f t="shared" si="3"/>
        <v>190.38651871832587</v>
      </c>
      <c r="S24" s="56">
        <v>9.3170404434204102</v>
      </c>
      <c r="T24" s="54">
        <v>249.49510709124445</v>
      </c>
      <c r="U24" s="55">
        <v>904323.38946900354</v>
      </c>
      <c r="V24" s="55">
        <v>268.68020666666666</v>
      </c>
      <c r="W24" s="45">
        <f t="shared" si="7"/>
        <v>225.62426090068621</v>
      </c>
      <c r="X24" s="48">
        <f t="shared" si="2"/>
        <v>416.01077961901206</v>
      </c>
      <c r="Y24" s="49">
        <f t="shared" si="4"/>
        <v>0.38985272806879745</v>
      </c>
    </row>
    <row r="25" spans="1:29" ht="35.85" customHeight="1" x14ac:dyDescent="0.3">
      <c r="A25" s="57">
        <f t="shared" si="6"/>
        <v>1.125</v>
      </c>
      <c r="B25" s="51" t="s">
        <v>44</v>
      </c>
      <c r="C25" s="52" t="s">
        <v>50</v>
      </c>
      <c r="D25" s="53">
        <v>0</v>
      </c>
      <c r="E25" s="54">
        <v>0</v>
      </c>
      <c r="F25" s="55">
        <v>0</v>
      </c>
      <c r="G25" s="55">
        <v>0</v>
      </c>
      <c r="H25" s="45">
        <f t="shared" si="0"/>
        <v>0</v>
      </c>
      <c r="I25" s="53">
        <v>0</v>
      </c>
      <c r="J25" s="54">
        <v>0</v>
      </c>
      <c r="K25" s="55">
        <v>0</v>
      </c>
      <c r="L25" s="55">
        <v>0</v>
      </c>
      <c r="M25" s="45">
        <f t="shared" si="1"/>
        <v>0</v>
      </c>
      <c r="N25" s="56">
        <v>10.536990165710399</v>
      </c>
      <c r="O25" s="54">
        <v>211.0543245451359</v>
      </c>
      <c r="P25" s="55">
        <v>795848.35085871234</v>
      </c>
      <c r="Q25" s="55">
        <v>202.46988333333334</v>
      </c>
      <c r="R25" s="45">
        <f t="shared" si="3"/>
        <v>167.96723613084583</v>
      </c>
      <c r="S25" s="56">
        <v>9.4906024932861293</v>
      </c>
      <c r="T25" s="54">
        <v>240.97543419027079</v>
      </c>
      <c r="U25" s="55">
        <v>776229.94847773749</v>
      </c>
      <c r="V25" s="55">
        <v>221.57382000000001</v>
      </c>
      <c r="W25" s="45">
        <f t="shared" si="7"/>
        <v>187.05234886591433</v>
      </c>
      <c r="X25" s="48">
        <f t="shared" si="2"/>
        <v>355.01958499676016</v>
      </c>
      <c r="Y25" s="49">
        <f t="shared" si="4"/>
        <v>0.47930620580000605</v>
      </c>
    </row>
    <row r="26" spans="1:29" ht="35.85" customHeight="1" x14ac:dyDescent="0.3">
      <c r="A26" s="57">
        <f t="shared" si="6"/>
        <v>1.1666666666666667</v>
      </c>
      <c r="B26" s="51" t="s">
        <v>44</v>
      </c>
      <c r="C26" s="52" t="s">
        <v>51</v>
      </c>
      <c r="D26" s="53">
        <v>0</v>
      </c>
      <c r="E26" s="54">
        <v>0</v>
      </c>
      <c r="F26" s="55">
        <v>0</v>
      </c>
      <c r="G26" s="55">
        <v>0</v>
      </c>
      <c r="H26" s="45">
        <f t="shared" si="0"/>
        <v>0</v>
      </c>
      <c r="I26" s="53">
        <v>0</v>
      </c>
      <c r="J26" s="54">
        <v>0</v>
      </c>
      <c r="K26" s="55">
        <v>0</v>
      </c>
      <c r="L26" s="55">
        <v>0</v>
      </c>
      <c r="M26" s="45">
        <f t="shared" si="1"/>
        <v>0</v>
      </c>
      <c r="N26" s="56">
        <v>9.3957710266113299</v>
      </c>
      <c r="O26" s="54">
        <v>282.33521252879984</v>
      </c>
      <c r="P26" s="55">
        <v>915335.77531251882</v>
      </c>
      <c r="Q26" s="55">
        <v>251.35885666666667</v>
      </c>
      <c r="R26" s="45">
        <f t="shared" si="3"/>
        <v>258.43152065807379</v>
      </c>
      <c r="S26" s="56">
        <v>9.5545473098754901</v>
      </c>
      <c r="T26" s="54">
        <v>251.07863673722329</v>
      </c>
      <c r="U26" s="55">
        <v>771299.38604577503</v>
      </c>
      <c r="V26" s="55">
        <v>219.38463999999999</v>
      </c>
      <c r="W26" s="45">
        <f t="shared" si="7"/>
        <v>193.6567983646305</v>
      </c>
      <c r="X26" s="48">
        <f t="shared" si="2"/>
        <v>452.0883190227043</v>
      </c>
      <c r="Y26" s="49">
        <f t="shared" si="4"/>
        <v>0.33693916591227663</v>
      </c>
    </row>
    <row r="27" spans="1:29" ht="35.85" customHeight="1" x14ac:dyDescent="0.3">
      <c r="A27" s="57">
        <f t="shared" si="6"/>
        <v>1.2083333333333335</v>
      </c>
      <c r="B27" s="51" t="s">
        <v>44</v>
      </c>
      <c r="C27" s="52" t="s">
        <v>52</v>
      </c>
      <c r="D27" s="53">
        <v>0</v>
      </c>
      <c r="E27" s="54">
        <v>0</v>
      </c>
      <c r="F27" s="55">
        <v>0</v>
      </c>
      <c r="G27" s="55">
        <v>0</v>
      </c>
      <c r="H27" s="45">
        <f t="shared" si="0"/>
        <v>0</v>
      </c>
      <c r="I27" s="53">
        <v>0</v>
      </c>
      <c r="J27" s="54">
        <v>0</v>
      </c>
      <c r="K27" s="55">
        <v>0</v>
      </c>
      <c r="L27" s="55">
        <v>0</v>
      </c>
      <c r="M27" s="45">
        <f t="shared" si="1"/>
        <v>0</v>
      </c>
      <c r="N27" s="56">
        <v>9.4277286529540998</v>
      </c>
      <c r="O27" s="54">
        <v>299.43202007885759</v>
      </c>
      <c r="P27" s="55">
        <v>853019.34740413993</v>
      </c>
      <c r="Q27" s="55">
        <v>232.74467333333334</v>
      </c>
      <c r="R27" s="45">
        <f t="shared" si="3"/>
        <v>255.42130635957042</v>
      </c>
      <c r="S27" s="56">
        <v>9.64550685882568</v>
      </c>
      <c r="T27" s="54">
        <v>252.60398795991668</v>
      </c>
      <c r="U27" s="55">
        <v>901049.34853662027</v>
      </c>
      <c r="V27" s="55">
        <v>269.41494999999998</v>
      </c>
      <c r="W27" s="45">
        <f t="shared" si="7"/>
        <v>227.60865878903519</v>
      </c>
      <c r="X27" s="48">
        <f t="shared" si="2"/>
        <v>483.02996514860558</v>
      </c>
      <c r="Y27" s="49">
        <f t="shared" si="4"/>
        <v>0.29155822412497745</v>
      </c>
    </row>
    <row r="28" spans="1:29" ht="35.85" customHeight="1" x14ac:dyDescent="0.3">
      <c r="A28" s="57">
        <f t="shared" si="6"/>
        <v>1.2500000000000002</v>
      </c>
      <c r="B28" s="51" t="s">
        <v>44</v>
      </c>
      <c r="C28" s="52" t="s">
        <v>53</v>
      </c>
      <c r="D28" s="53">
        <v>0</v>
      </c>
      <c r="E28" s="54">
        <v>0</v>
      </c>
      <c r="F28" s="55">
        <v>0</v>
      </c>
      <c r="G28" s="55">
        <v>0</v>
      </c>
      <c r="H28" s="45">
        <f t="shared" si="0"/>
        <v>0</v>
      </c>
      <c r="I28" s="53">
        <v>0</v>
      </c>
      <c r="J28" s="54">
        <v>0</v>
      </c>
      <c r="K28" s="55">
        <v>0</v>
      </c>
      <c r="L28" s="55">
        <v>0</v>
      </c>
      <c r="M28" s="45">
        <f t="shared" si="1"/>
        <v>0</v>
      </c>
      <c r="N28" s="56">
        <v>9.4228582382202095</v>
      </c>
      <c r="O28" s="54">
        <v>314.10256057008161</v>
      </c>
      <c r="P28" s="55">
        <v>887996.16241610539</v>
      </c>
      <c r="Q28" s="55">
        <v>243.36696666666666</v>
      </c>
      <c r="R28" s="45">
        <f t="shared" si="3"/>
        <v>278.92186839130477</v>
      </c>
      <c r="S28" s="56">
        <v>9.6651248931884801</v>
      </c>
      <c r="T28" s="54">
        <v>245.16849950016334</v>
      </c>
      <c r="U28" s="55">
        <v>873434.45735386817</v>
      </c>
      <c r="V28" s="55">
        <v>255.19082666666668</v>
      </c>
      <c r="W28" s="45">
        <f t="shared" si="7"/>
        <v>214.13861532118725</v>
      </c>
      <c r="X28" s="48">
        <f t="shared" si="2"/>
        <v>493.06048371249199</v>
      </c>
      <c r="Y28" s="49">
        <f t="shared" si="4"/>
        <v>0.27684684202229387</v>
      </c>
    </row>
    <row r="29" spans="1:29" ht="35.85" customHeight="1" thickBot="1" x14ac:dyDescent="0.35">
      <c r="A29" s="57">
        <f t="shared" si="6"/>
        <v>1.291666666666667</v>
      </c>
      <c r="B29" s="51" t="s">
        <v>44</v>
      </c>
      <c r="C29" s="58" t="s">
        <v>54</v>
      </c>
      <c r="D29" s="53">
        <v>0</v>
      </c>
      <c r="E29" s="54">
        <v>0</v>
      </c>
      <c r="F29" s="55">
        <v>0</v>
      </c>
      <c r="G29" s="55">
        <v>0</v>
      </c>
      <c r="H29" s="45">
        <f t="shared" si="0"/>
        <v>0</v>
      </c>
      <c r="I29" s="53">
        <v>0</v>
      </c>
      <c r="J29" s="54">
        <v>0</v>
      </c>
      <c r="K29" s="55">
        <v>0</v>
      </c>
      <c r="L29" s="55">
        <v>0</v>
      </c>
      <c r="M29" s="45">
        <f t="shared" si="1"/>
        <v>0</v>
      </c>
      <c r="N29" s="56">
        <v>9.4390630722045898</v>
      </c>
      <c r="O29" s="54">
        <v>292.06613266943782</v>
      </c>
      <c r="P29" s="55">
        <v>785443.13379746093</v>
      </c>
      <c r="Q29" s="55">
        <v>211.31916333333334</v>
      </c>
      <c r="R29" s="45">
        <f t="shared" si="3"/>
        <v>229.40133851998823</v>
      </c>
      <c r="S29" s="56">
        <v>9.6676769256591797</v>
      </c>
      <c r="T29" s="54">
        <v>247.0568601820585</v>
      </c>
      <c r="U29" s="55">
        <v>905647.82505015959</v>
      </c>
      <c r="V29" s="55">
        <v>264.26960500000001</v>
      </c>
      <c r="W29" s="45">
        <f t="shared" si="5"/>
        <v>223.74650808760265</v>
      </c>
      <c r="X29" s="48">
        <f t="shared" si="2"/>
        <v>453.14784660759085</v>
      </c>
      <c r="Y29" s="49">
        <f t="shared" si="4"/>
        <v>0.33538519688761231</v>
      </c>
    </row>
    <row r="30" spans="1:29" ht="36" customHeight="1" thickBot="1" x14ac:dyDescent="0.35">
      <c r="X30" s="59">
        <f>AVERAGEIF(X20:X29,"&gt;0")</f>
        <v>449.89119829801859</v>
      </c>
      <c r="Y30" s="60">
        <f t="shared" si="4"/>
        <v>0.3401615997576164</v>
      </c>
    </row>
    <row r="40" spans="15:19" ht="16.8" x14ac:dyDescent="0.35">
      <c r="O40" s="61"/>
      <c r="Q40" s="61"/>
      <c r="S40" s="61"/>
    </row>
  </sheetData>
  <mergeCells count="33">
    <mergeCell ref="C1:Y1"/>
    <mergeCell ref="C2:H2"/>
    <mergeCell ref="J2:Y2"/>
    <mergeCell ref="A3:B8"/>
    <mergeCell ref="C3:D3"/>
    <mergeCell ref="I3:Y4"/>
    <mergeCell ref="C4:D4"/>
    <mergeCell ref="C6:H6"/>
    <mergeCell ref="I6:Y6"/>
    <mergeCell ref="C7:D7"/>
    <mergeCell ref="C14:Y14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S15:W15"/>
    <mergeCell ref="A15:A16"/>
    <mergeCell ref="B15:B16"/>
    <mergeCell ref="C15:C16"/>
    <mergeCell ref="D15:H15"/>
    <mergeCell ref="I15:M15"/>
    <mergeCell ref="N15:R15"/>
  </mergeCells>
  <pageMargins left="0.7" right="0.7" top="0.75" bottom="0.75" header="0.3" footer="0.3"/>
  <pageSetup paperSize="5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15-10-2025</vt:lpstr>
      <vt:lpstr>'15-10-2025'!Área_de_impresión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Ardiles A.</dc:creator>
  <cp:lastModifiedBy>Gabriel Moraga Olivos</cp:lastModifiedBy>
  <dcterms:created xsi:type="dcterms:W3CDTF">2025-10-15T11:39:33Z</dcterms:created>
  <dcterms:modified xsi:type="dcterms:W3CDTF">2025-10-15T19:06:41Z</dcterms:modified>
</cp:coreProperties>
</file>